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31684D22-0CE3-4E2D-8DFC-7E7624A98E39}" xr6:coauthVersionLast="47" xr6:coauthVersionMax="47" xr10:uidLastSave="{42D5DA90-EF88-43D3-8A2B-F1ABD728A2AF}"/>
  <bookViews>
    <workbookView xWindow="-120" yWindow="-120" windowWidth="29040" windowHeight="15720" xr2:uid="{F50EBDA9-D3C2-4A16-A62E-8F1E62F34F40}"/>
  </bookViews>
  <sheets>
    <sheet name="Rick MacLe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<sst xmlns="http://schemas.openxmlformats.org/spreadsheetml/2006/main" count="491" uniqueCount="230">
  <si>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</si>
  <si>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</si>
  <si>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</si>
  <si>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</si>
  <si>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</si>
  <si>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</si>
  <si>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</si>
  <si>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</si>
  <si>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</si>
  <si>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</si>
  <si>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</si>
  <si>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</si>
  <si>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</si>
  <si>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</si>
  <si>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</si>
  <si>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</si>
  <si>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</si>
  <si>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</si>
  <si>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</si>
  <si>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</si>
  <si>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</si>
  <si>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</si>
  <si>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</si>
  <si>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</si>
  <si>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</si>
  <si>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</si>
  <si>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</si>
  <si>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</si>
  <si>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</si>
  <si>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</si>
  <si>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</si>
  <si>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</si>
  <si>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</si>
  <si>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</si>
  <si>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</si>
  <si>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</si>
  <si>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</si>
  <si>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</si>
  <si>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</si>
  <si>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</si>
  <si>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</si>
  <si>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</si>
  <si>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</si>
  <si>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</si>
  <si>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</si>
  <si>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</si>
  <si>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</si>
  <si>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</si>
  <si>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</si>
  <si>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</si>
  <si>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</si>
  <si>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</si>
  <si>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</si>
  <si>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</si>
  <si>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</si>
  <si>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</si>
  <si>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</si>
  <si>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</si>
  <si>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</si>
  <si>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</si>
  <si>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</si>
  <si>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</si>
  <si>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</si>
  <si>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</si>
  <si>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</si>
  <si>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</si>
  <si>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</si>
  <si>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</si>
  <si>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</si>
  <si>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</si>
  <si>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</si>
  <si>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</si>
  <si>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</si>
  <si>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</si>
  <si>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</si>
  <si>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</si>
  <si>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</si>
  <si>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</si>
  <si>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</si>
  <si>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</si>
  <si>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</si>
  <si>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</si>
  <si>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</si>
  <si>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</si>
  <si>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</si>
  <si>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</si>
  <si>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</si>
  <si>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</si>
  <si>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</si>
  <si>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</si>
  <si>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</si>
  <si>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</si>
  <si>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</si>
  <si>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</si>
  <si>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</si>
  <si>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</si>
  <si>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</si>
  <si>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</si>
  <si>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</si>
  <si>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</si>
  <si>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</si>
  <si>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</si>
  <si>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</si>
  <si>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</si>
  <si>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</si>
  <si>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</si>
  <si>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</si>
  <si>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</si>
  <si>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</si>
  <si>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</si>
  <si>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</si>
  <si>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</si>
  <si>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</si>
  <si>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</si>
  <si>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</si>
  <si>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</si>
  <si>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</si>
  <si>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</si>
  <si>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</si>
  <si>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</si>
  <si>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</si>
  <si>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</si>
  <si>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</si>
  <si>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</si>
  <si>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</si>
  <si>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</si>
  <si>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</si>
  <si>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</si>
  <si>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</si>
  <si>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</si>
  <si>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</si>
  <si>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</si>
  <si>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</si>
  <si>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</si>
  <si>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</si>
  <si>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</si>
  <si>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</si>
  <si>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</si>
  <si>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</si>
  <si>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</si>
  <si>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</si>
  <si>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</si>
  <si>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</si>
  <si>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</si>
  <si>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</si>
  <si>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</si>
  <si>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</si>
  <si>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</si>
  <si>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</si>
  <si>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</si>
  <si>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</si>
  <si>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</si>
  <si>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</si>
  <si>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</si>
  <si>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</si>
  <si>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</si>
  <si>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</si>
  <si>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</si>
  <si>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</si>
  <si>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</si>
  <si>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</si>
  <si>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</si>
  <si>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</si>
  <si>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</si>
  <si>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</si>
  <si>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</si>
  <si>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</si>
  <si>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</si>
  <si>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</si>
  <si>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</si>
  <si>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</si>
  <si>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</si>
  <si>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</si>
  <si>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</si>
  <si>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</si>
  <si>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</si>
  <si>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</si>
  <si>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MacLean</t>
  </si>
  <si>
    <t>June 2002 Discretionary Points</t>
  </si>
  <si>
    <t>July 2002 Discretionary Points</t>
  </si>
  <si>
    <t>ANV Sept 2002 Dis. Points</t>
  </si>
  <si>
    <t>ANV Feb 2003 Dis. Points</t>
  </si>
  <si>
    <t>ANV Discretionary Points - June 2003</t>
  </si>
  <si>
    <t>AoT Conduct Points 05/21 - 06/21</t>
  </si>
  <si>
    <t>AoT Conduct Points 07/21 - 11/21</t>
  </si>
  <si>
    <t>July-Sept Muster</t>
  </si>
  <si>
    <t>BC AoT 1Q</t>
  </si>
  <si>
    <t>AoT BC 2Q</t>
  </si>
  <si>
    <t>AoT BC 3Q</t>
  </si>
  <si>
    <t>Dixie Medal</t>
  </si>
  <si>
    <t>AoT</t>
  </si>
  <si>
    <t>Col.</t>
  </si>
  <si>
    <t>Rick MacLean, CSA</t>
  </si>
  <si>
    <t>Robert Harney, CSA</t>
  </si>
  <si>
    <t>TS Chickamauga</t>
  </si>
  <si>
    <t>Donald Centers, USA</t>
  </si>
  <si>
    <t>TS Antietam</t>
  </si>
  <si>
    <t>Willie Passmore, USA</t>
  </si>
  <si>
    <t>TS Bull Run</t>
  </si>
  <si>
    <t>.</t>
  </si>
  <si>
    <t>Gary McClellan, USA</t>
  </si>
  <si>
    <t>Ethan VanLoenen, USA</t>
  </si>
  <si>
    <t>TS Gettysburg</t>
  </si>
  <si>
    <t>B.G. Schlueter, USA</t>
  </si>
  <si>
    <t>Nicholas Kunz, CSA</t>
  </si>
  <si>
    <t>WDS Gettysburg</t>
  </si>
  <si>
    <t>Lynn Newell, USA</t>
  </si>
  <si>
    <t>WDS Chancellorsville</t>
  </si>
  <si>
    <t>Kevin Wenker, USA</t>
  </si>
  <si>
    <t>WDS Shenandoah</t>
  </si>
  <si>
    <t>Kyle FitzMaurice, USA</t>
  </si>
  <si>
    <t>WDS Franklin</t>
  </si>
  <si>
    <t>Phil Squair, CSA</t>
  </si>
  <si>
    <t>12: We shall soon be In It [12 Turns]</t>
  </si>
  <si>
    <t>01: Drive the Dogs Back [21 Turns]</t>
  </si>
  <si>
    <t>01: Battle for South Mountain [38 Turns]</t>
  </si>
  <si>
    <t>03: The Battle for Murfreesboro [135 Turns]</t>
  </si>
  <si>
    <t>04: The Creole’s Plan [28 Turns]</t>
  </si>
  <si>
    <t>13h: The Battle of Gettysburg [149 Turns]</t>
  </si>
  <si>
    <t>22: Burnside’s Bridge [10 Turns]</t>
  </si>
  <si>
    <t>06: You are Turned! [34 Turns]</t>
  </si>
  <si>
    <t>19: Bloody Lane [12 Turns]</t>
  </si>
  <si>
    <t>Raid on Stephenson’s Depot [18 Turns]</t>
  </si>
  <si>
    <t>008F: Dec 13th 6am [36 Turns]</t>
  </si>
  <si>
    <t>020C: A Concentration of Confederates [46 Turns]</t>
  </si>
  <si>
    <t>Stonewall at Gettysburg [156 Turns]</t>
  </si>
  <si>
    <t>057: Port Republic V.1 June 9th 1862 [30 Turns]</t>
  </si>
  <si>
    <t>041: Good’s Farm V.1 June 6th 1862 [25 Turns]</t>
  </si>
  <si>
    <t>042: Nashville (Hist) [86 Turns]</t>
  </si>
  <si>
    <t>06h: The Wheatfield to Round Top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</si>
</sst>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0" sqref="M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2002</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v>
      </c>
      <c r="S5" s="2"/>
      <c r="T5" s="75"/>
      <c r="U5" s="76"/>
      <c r="V5" s="2"/>
      <c r="W5" s="75"/>
      <c r="X5" s="76"/>
      <c r="Y5" s="2"/>
      <c r="Z5" s="79"/>
      <c r="AA5" s="80"/>
      <c r="AB5" s="2"/>
    </row>
    <row r="6" spans="1:28" ht="15" customHeight="1" x14ac:dyDescent="0.25">
      <c r="A6" s="37" t="s">
        <v>88</v>
      </c>
      <c r="B6" s="23" t="s">
        <v>90</v>
      </c>
      <c r="C6" s="2"/>
      <c r="D6" s="23">
        <f>D10+D14+D18+D22</f>
        <v>7</v>
      </c>
      <c r="E6" s="23">
        <f t="shared" ref="E6:H6" si="0">E10+E14+E18+E22</f>
        <v>0</v>
      </c>
      <c r="F6" s="23">
        <f t="shared" si="0"/>
        <v>4</v>
      </c>
      <c r="G6" s="23">
        <f t="shared" si="0"/>
        <v>1</v>
      </c>
      <c r="H6" s="23">
        <f t="shared" si="0"/>
        <v>6</v>
      </c>
      <c r="I6" s="54">
        <f>SUM(D6:H6)</f>
        <v>18</v>
      </c>
      <c r="J6" s="55">
        <f>(2*(D6+E6)+F6)/(2*I6)</f>
        <v>0.5</v>
      </c>
      <c r="K6" s="55">
        <f>(2*(G6+H6)+F6)/(2*I6)</f>
        <v>0.5</v>
      </c>
      <c r="L6" s="2"/>
      <c r="M6" s="27">
        <v>2002</v>
      </c>
      <c r="N6" s="28" cm="1">
        <f t="array" ref="N6">SUMPRODUCT(--(YEAR('OBD File'!$B$3:$B$2000)=$M6))</f>
        <v>11</v>
      </c>
      <c r="O6" s="27">
        <v>2012</v>
      </c>
      <c r="P6" s="28" cm="1">
        <f t="array" ref="P6">SUMPRODUCT(--(YEAR('OBD File'!$B$3:$B$2000)=$O6))</f>
        <v>0</v>
      </c>
      <c r="Q6" s="27">
        <v>2022</v>
      </c>
      <c r="R6" s="28" cm="1">
        <f t="array" ref="R6">SUMPRODUCT(--(YEAR('OBD File'!$B$3:$B$2000)=$Q6))</f>
        <v>0</v>
      </c>
      <c r="S6" s="2"/>
      <c r="T6" s="62" t="s">
        <v>118</v>
      </c>
      <c r="U6" s="63"/>
      <c r="V6" s="31">
        <f>COUNTIFS('DOR Games'!G2:G4993,"WDS Antietam")</f>
        <v>0</v>
      </c>
      <c r="W6" s="62" t="s">
        <v>118</v>
      </c>
      <c r="X6" s="63"/>
      <c r="Y6" s="31">
        <f>COUNTIFS('DOR Games'!G2:G4994,"TS Antietam")</f>
        <v>3</v>
      </c>
      <c r="Z6" s="62" t="s">
        <v>119</v>
      </c>
      <c r="AA6" s="63"/>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7</v>
      </c>
      <c r="S7" s="2"/>
      <c r="T7" s="62" t="s">
        <v>120</v>
      </c>
      <c r="U7" s="63"/>
      <c r="V7" s="31">
        <f>COUNTIFS('DOR Games'!G2:G4994,"WDS Atlanta")</f>
        <v>0</v>
      </c>
      <c r="W7" s="62" t="s">
        <v>121</v>
      </c>
      <c r="X7" s="63"/>
      <c r="Y7" s="31">
        <f>COUNTIFS('DOR Games'!G2:G4994,"TS Bull Run")</f>
        <v>4</v>
      </c>
      <c r="Z7" s="62" t="s">
        <v>176</v>
      </c>
      <c r="AA7" s="63"/>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123</v>
      </c>
      <c r="U8" s="63"/>
      <c r="V8" s="31">
        <f>COUNTIFS('DOR Games'!G2:G4995,"WDS Chancellorsville")</f>
        <v>2</v>
      </c>
      <c r="W8" s="62" t="s">
        <v>124</v>
      </c>
      <c r="X8" s="63"/>
      <c r="Y8" s="31">
        <f>COUNTIFS('DOR Games'!G2:G4995,"TS Chickamauga")</f>
        <v>2</v>
      </c>
      <c r="Z8" s="62" t="s">
        <v>122</v>
      </c>
      <c r="AA8" s="63"/>
      <c r="AB8" s="31">
        <f>COUNTIFS('DOR Games'!$G:$G,"MATRIX- Forge of Freedom")</f>
        <v>0</v>
      </c>
    </row>
    <row r="9" spans="1:28" ht="15" customHeight="1" x14ac:dyDescent="0.25">
      <c r="A9" s="39" t="s">
        <v>151</v>
      </c>
      <c r="B9" s="57">
        <f>SUM(B10:B11)</f>
        <v>200</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0</v>
      </c>
      <c r="W9" s="62" t="s">
        <v>128</v>
      </c>
      <c r="X9" s="63"/>
      <c r="Y9" s="31">
        <f>COUNTIFS('DOR Games'!G2:G4996,"TS Gettysburg")</f>
        <v>2</v>
      </c>
      <c r="Z9" s="62" t="s">
        <v>125</v>
      </c>
      <c r="AA9" s="63"/>
      <c r="AB9" s="31">
        <f>COUNTIFS('DOR Games'!$G:$G,"War Between The States (WBTS)")</f>
        <v>0</v>
      </c>
    </row>
    <row r="10" spans="1:28" x14ac:dyDescent="0.25">
      <c r="A10" s="40" t="s">
        <v>93</v>
      </c>
      <c r="B10" s="58">
        <f>'OBD File'!D3</f>
        <v>134</v>
      </c>
      <c r="C10" s="2"/>
      <c r="D10" s="23">
        <f>'DOR Games'!BH4</f>
        <v>7</v>
      </c>
      <c r="E10" s="23">
        <f>'DOR Games'!BI4</f>
        <v>0</v>
      </c>
      <c r="F10" s="23">
        <f>'DOR Games'!BJ4</f>
        <v>2</v>
      </c>
      <c r="G10" s="23">
        <f>'DOR Games'!BK4</f>
        <v>1</v>
      </c>
      <c r="H10" s="23">
        <f>'DOR Games'!BL4</f>
        <v>5</v>
      </c>
      <c r="I10" s="54">
        <f>SUM(D10:H10)</f>
        <v>15</v>
      </c>
      <c r="J10" s="55">
        <f>(2*(D10+E10)+F10)/(2*I10)</f>
        <v>0.53333333333333333</v>
      </c>
      <c r="K10" s="55">
        <f>(2*(G10+H10)+F10)/(2*I10)</f>
        <v>0.46666666666666667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129</v>
      </c>
      <c r="U10" s="63"/>
      <c r="V10" s="31">
        <f>COUNTIFS('DOR Games'!G2:G4997,"WDS Corinth")</f>
        <v>0</v>
      </c>
      <c r="W10" s="62" t="s">
        <v>130</v>
      </c>
      <c r="X10" s="63"/>
      <c r="Y10" s="31">
        <f>COUNTIFS('DOR Games'!G2:G4997,"TS Shiloh")</f>
        <v>0</v>
      </c>
      <c r="Z10" s="2"/>
      <c r="AA10" s="2"/>
      <c r="AB10" s="2"/>
    </row>
    <row r="11" spans="1:28" x14ac:dyDescent="0.25">
      <c r="A11" s="40" t="s">
        <v>94</v>
      </c>
      <c r="B11" s="58">
        <f>'OBD File'!M3</f>
        <v>66</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132</v>
      </c>
      <c r="U12" s="63"/>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133</v>
      </c>
      <c r="U13" s="63"/>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2</v>
      </c>
      <c r="G14" s="23">
        <f>'DOR Games'!BK9</f>
        <v>0</v>
      </c>
      <c r="H14" s="23">
        <f>'DOR Games'!BL9</f>
        <v>1</v>
      </c>
      <c r="I14" s="54">
        <f>SUM(D14:H14)</f>
        <v>3</v>
      </c>
      <c r="J14" s="55">
        <f>(2*(D14+E14)+F14)/(2*I14)</f>
        <v>0.33333333333333331</v>
      </c>
      <c r="K14" s="55">
        <f>(2*(G14+H14)+F14)/(2*I14)</f>
        <v>0.66666666666666663</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128</v>
      </c>
      <c r="U14" s="63"/>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19</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18</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251</v>
      </c>
      <c r="O19" s="27">
        <v>2012</v>
      </c>
      <c r="P19" s="28" cm="1">
        <f t="array" ref="P19">SUMPRODUCT(--(YEAR('DOR Games'!B$2:$B$5000)=2012),'DOR Games'!$J$2:$J$5000)</f>
        <v>0</v>
      </c>
      <c r="Q19" s="27">
        <v>2022</v>
      </c>
      <c r="R19" s="28" cm="1">
        <f t="array" ref="R19">SUMPRODUCT(--(YEAR('DOR Games'!B$2:$B$5000)=2022),'DOR Games'!$J$2:$J$5000)</f>
        <v>0</v>
      </c>
      <c r="S19" s="2"/>
      <c r="T19" s="62" t="s">
        <v>145</v>
      </c>
      <c r="U19" s="63"/>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159</v>
      </c>
      <c r="S20" s="2"/>
      <c r="T20" s="62" t="s">
        <v>130</v>
      </c>
      <c r="U20" s="63"/>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148</v>
      </c>
      <c r="U21" s="63"/>
      <c r="V21" s="31">
        <f>COUNTIFS('DOR Games'!G2:G5007,"WDS Vicksburg")</f>
        <v>0</v>
      </c>
      <c r="W21" s="2"/>
      <c r="X21" s="2"/>
      <c r="Y21" s="2"/>
      <c r="Z21" s="64" t="s">
        <v>110</v>
      </c>
      <c r="AA21" s="65"/>
      <c r="AB21" s="36">
        <f>SUM(V6:V21,Y6:Y10,AB6:AB8)</f>
        <v>19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428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365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51</v>
      </c>
      <c r="J31" s="2"/>
      <c r="K31" s="2"/>
      <c r="L31" s="2"/>
      <c r="M31" s="2"/>
      <c r="N31" s="2"/>
      <c r="O31" s="32" t="s">
        <v>138</v>
      </c>
      <c r="P31" s="33">
        <f>COUNTIFS('DOR Games'!$J$2:$J$5000,"&gt;=10",'DOR Games'!$J$2:$J$5000,"&lt;=49")</f>
        <v>17</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0</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22.526315789473685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00">
        <f>'DOR Games'!A2</f>
        <v>2049</v>
      </c>
      <c r="B3" s="16">
        <f>'DOR Games'!B2</f>
        <v>37391</v>
      </c>
      <c r="C3" s="45">
        <f>'DOR Games'!AH2</f>
        <v>30</v>
      </c>
      <c r="D3" s="46">
        <f>SUM($C$3:$C$5000)</f>
        <v>134</v>
      </c>
      <c r="F3" s="16">
        <v>37510</v>
      </c>
      <c r="G3" s="21" t="s">
        <v>178</v>
      </c>
      <c r="H3" s="21">
        <v>6</v>
      </c>
      <c r="I3" s="46">
        <f>SUM(H3:H5000)</f>
        <v>66</v>
      </c>
      <c r="K3" s="91">
        <f>D3</f>
        <v>134</v>
      </c>
      <c r="L3" s="92"/>
      <c r="M3" s="91">
        <f>I3</f>
        <v>66</v>
      </c>
      <c r="N3" s="92"/>
    </row>
    <row r="4" spans="1:14" x14ac:dyDescent="0.25">
      <c r="A4" s="100">
        <f>'DOR Games'!A3</f>
        <v>2153</v>
      </c>
      <c r="B4" s="16">
        <f>'DOR Games'!B3</f>
        <v>37418</v>
      </c>
      <c r="C4" s="45">
        <f>'DOR Games'!AH3</f>
        <v>5.25</v>
      </c>
      <c r="F4" s="16">
        <v>37510</v>
      </c>
      <c r="G4" s="21" t="s">
        <v>179</v>
      </c>
      <c r="H4" s="21">
        <v>9</v>
      </c>
      <c r="L4" s="82" t="s">
        <v>97</v>
      </c>
      <c r="M4" s="83"/>
    </row>
    <row r="5" spans="1:14" x14ac:dyDescent="0.25">
      <c r="A5" s="100">
        <f>'DOR Games'!A4</f>
        <v>2167</v>
      </c>
      <c r="B5" s="16">
        <f>'DOR Games'!B4</f>
        <v>37418</v>
      </c>
      <c r="C5" s="45">
        <f>'DOR Games'!AH4</f>
        <v>8.36</v>
      </c>
      <c r="F5" s="16">
        <v>37551</v>
      </c>
      <c r="G5" s="21" t="s">
        <v>180</v>
      </c>
      <c r="H5" s="21">
        <v>3</v>
      </c>
      <c r="L5" s="84">
        <f>SUM(K3+M3)</f>
        <v>200</v>
      </c>
      <c r="M5" s="85"/>
    </row>
    <row r="6" spans="1:14" x14ac:dyDescent="0.25">
      <c r="A6" s="100">
        <f>'DOR Games'!A5</f>
        <v>2187</v>
      </c>
      <c r="B6" s="16">
        <f>'DOR Games'!B5</f>
        <v>37428</v>
      </c>
      <c r="C6" s="45">
        <f>'DOR Games'!AH5</f>
        <v>1.75</v>
      </c>
      <c r="F6" s="16">
        <v>37702</v>
      </c>
      <c r="G6" s="21" t="s">
        <v>181</v>
      </c>
      <c r="H6" s="21">
        <v>4</v>
      </c>
      <c r="L6" s="86"/>
      <c r="M6" s="87"/>
    </row>
    <row r="7" spans="1:14" x14ac:dyDescent="0.25">
      <c r="A7" s="100">
        <f>'DOR Games'!A6</f>
        <v>2216</v>
      </c>
      <c r="B7" s="16">
        <f>'DOR Games'!B6</f>
        <v>37434</v>
      </c>
      <c r="C7" s="45">
        <f>'DOR Games'!AH6</f>
        <v>8.84</v>
      </c>
      <c r="F7" s="16">
        <v>37824</v>
      </c>
      <c r="G7" s="21" t="s">
        <v>182</v>
      </c>
      <c r="H7" s="21">
        <v>1</v>
      </c>
    </row>
    <row r="8" spans="1:14" x14ac:dyDescent="0.25">
      <c r="A8" s="100">
        <f>'DOR Games'!A7</f>
        <v>2242</v>
      </c>
      <c r="B8" s="16">
        <f>'DOR Games'!B7</f>
        <v>37438</v>
      </c>
      <c r="C8" s="45">
        <f>'DOR Games'!AH7</f>
        <v>12.32</v>
      </c>
      <c r="F8" s="16">
        <v>44366</v>
      </c>
      <c r="G8" s="21" t="s">
        <v>183</v>
      </c>
      <c r="H8" s="21">
        <v>2</v>
      </c>
    </row>
    <row r="9" spans="1:14" x14ac:dyDescent="0.25">
      <c r="A9" s="100">
        <f>'DOR Games'!A8</f>
        <v>2292</v>
      </c>
      <c r="B9" s="16">
        <f>'DOR Games'!B8</f>
        <v>37448</v>
      </c>
      <c r="C9" s="45">
        <f>'DOR Games'!AH8</f>
        <v>2.31</v>
      </c>
      <c r="F9" s="16">
        <v>44524</v>
      </c>
      <c r="G9" s="21" t="s">
        <v>184</v>
      </c>
      <c r="H9" s="21">
        <v>10</v>
      </c>
    </row>
    <row r="10" spans="1:14" x14ac:dyDescent="0.25">
      <c r="A10" s="100">
        <f>'DOR Games'!A9</f>
        <v>2298</v>
      </c>
      <c r="B10" s="16">
        <f>'DOR Games'!B9</f>
        <v>37448</v>
      </c>
      <c r="C10" s="45">
        <f>'DOR Games'!AH9</f>
        <v>3.8</v>
      </c>
      <c r="F10" s="16">
        <v>44841</v>
      </c>
      <c r="G10" s="21" t="s">
        <v>185</v>
      </c>
      <c r="H10" s="21">
        <v>2</v>
      </c>
    </row>
    <row r="11" spans="1:14" x14ac:dyDescent="0.25">
      <c r="A11" s="100">
        <f>'DOR Games'!A10</f>
        <v>2338</v>
      </c>
      <c r="B11" s="16">
        <f>'DOR Games'!B10</f>
        <v>37462</v>
      </c>
      <c r="C11" s="45">
        <f>'DOR Games'!AH10</f>
        <v>10.52</v>
      </c>
      <c r="F11" s="16">
        <v>45019</v>
      </c>
      <c r="G11" s="21" t="s">
        <v>186</v>
      </c>
      <c r="H11" s="21">
        <v>7</v>
      </c>
    </row>
    <row r="12" spans="1:14" x14ac:dyDescent="0.25">
      <c r="A12" s="100">
        <f>'DOR Games'!A11</f>
        <v>2367</v>
      </c>
      <c r="B12" s="16">
        <f>'DOR Games'!B11</f>
        <v>37468</v>
      </c>
      <c r="C12" s="45">
        <f>'DOR Games'!AH11</f>
        <v>1.5</v>
      </c>
      <c r="F12" s="16">
        <v>45108</v>
      </c>
      <c r="G12" s="21" t="s">
        <v>187</v>
      </c>
      <c r="H12" s="21">
        <v>6</v>
      </c>
    </row>
    <row r="13" spans="1:14" x14ac:dyDescent="0.25">
      <c r="A13" s="100">
        <f>'DOR Games'!A12</f>
        <v>2383</v>
      </c>
      <c r="B13" s="16">
        <f>'DOR Games'!B12</f>
        <v>37468</v>
      </c>
      <c r="C13" s="45">
        <f>'DOR Games'!AH12</f>
        <v>4.3599999999999994</v>
      </c>
      <c r="F13" s="16">
        <v>45201</v>
      </c>
      <c r="G13" s="21" t="s">
        <v>188</v>
      </c>
      <c r="H13" s="21">
        <v>6</v>
      </c>
    </row>
    <row r="14" spans="1:14" x14ac:dyDescent="0.25">
      <c r="A14" s="100">
        <f>'DOR Games'!A13</f>
        <v>21534</v>
      </c>
      <c r="B14" s="16">
        <f>'DOR Games'!B13</f>
        <v>44481</v>
      </c>
      <c r="C14" s="45">
        <f>'DOR Games'!AH13</f>
        <v>2.25</v>
      </c>
      <c r="F14" s="16">
        <v>45717</v>
      </c>
      <c r="G14" s="21" t="s">
        <v>189</v>
      </c>
      <c r="H14" s="21">
        <v>10</v>
      </c>
    </row>
    <row r="15" spans="1:14" x14ac:dyDescent="0.25">
      <c r="A15" s="100">
        <f>'DOR Games'!A14</f>
        <v>22527</v>
      </c>
      <c r="B15" s="16">
        <f>'DOR Games'!B14</f>
        <v>44973</v>
      </c>
      <c r="C15" s="45">
        <f>'DOR Games'!AH14</f>
        <v>11.08</v>
      </c>
      <c r="F15" s="16"/>
      <c r="G15" s="21"/>
      <c r="H15" s="21"/>
    </row>
    <row r="16" spans="1:14" x14ac:dyDescent="0.25">
      <c r="A16" s="100">
        <f>'DOR Games'!A15</f>
        <v>22552</v>
      </c>
      <c r="B16" s="16">
        <f>'DOR Games'!B15</f>
        <v>44987</v>
      </c>
      <c r="C16" s="45">
        <f>'DOR Games'!AH15</f>
        <v>5.2</v>
      </c>
      <c r="F16" s="16"/>
      <c r="G16" s="21"/>
      <c r="H16" s="21"/>
    </row>
    <row r="17" spans="1:8" x14ac:dyDescent="0.25">
      <c r="A17" s="100">
        <f>'DOR Games'!A16</f>
        <v>22618</v>
      </c>
      <c r="B17" s="16">
        <f>'DOR Games'!B16</f>
        <v>45033</v>
      </c>
      <c r="C17" s="45">
        <f>'DOR Games'!AH16</f>
        <v>6.6</v>
      </c>
      <c r="F17" s="16"/>
      <c r="G17" s="21"/>
      <c r="H17" s="21"/>
    </row>
    <row r="18" spans="1:8" x14ac:dyDescent="0.25">
      <c r="A18" s="100">
        <f>'DOR Games'!A17</f>
        <v>22676</v>
      </c>
      <c r="B18" s="16">
        <f>'DOR Games'!B17</f>
        <v>45078</v>
      </c>
      <c r="C18" s="45">
        <f>'DOR Games'!AH17</f>
        <v>5.5</v>
      </c>
      <c r="F18" s="16"/>
      <c r="G18" s="21"/>
      <c r="H18" s="21"/>
    </row>
    <row r="19" spans="1:8" x14ac:dyDescent="0.25">
      <c r="A19" s="100">
        <f>'DOR Games'!A18</f>
        <v>22703</v>
      </c>
      <c r="B19" s="16">
        <f>'DOR Games'!B18</f>
        <v>45091</v>
      </c>
      <c r="C19" s="45">
        <f>'DOR Games'!AH18</f>
        <v>5.5</v>
      </c>
      <c r="F19" s="16"/>
      <c r="G19" s="21"/>
      <c r="H19" s="21"/>
    </row>
    <row r="20" spans="1:8" x14ac:dyDescent="0.25">
      <c r="A20" s="100">
        <f>'DOR Games'!A19</f>
        <v>22750</v>
      </c>
      <c r="B20" s="16">
        <f>'DOR Games'!B19</f>
        <v>45125</v>
      </c>
      <c r="C20" s="45">
        <f>'DOR Games'!AH19</f>
        <v>6</v>
      </c>
      <c r="F20" s="16"/>
      <c r="G20" s="21"/>
      <c r="H20" s="21"/>
    </row>
    <row r="21" spans="1:8" x14ac:dyDescent="0.25">
      <c r="A21" s="100">
        <f>'DOR Games'!A20</f>
        <v>22770</v>
      </c>
      <c r="B21" s="16">
        <f>'DOR Games'!B20</f>
        <v>45139</v>
      </c>
      <c r="C21" s="45">
        <f>'DOR Games'!AH20</f>
        <v>2.86</v>
      </c>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6" sqref="F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'Rick MacLean'!A1</f>
        <v>Rick MacLean</v>
      </c>
      <c r="BH1" s="14" t="s">
        <v>11</v>
      </c>
      <c r="BI1" s="14" t="s">
        <v>12</v>
      </c>
      <c r="BJ1" s="14" t="s">
        <v>5</v>
      </c>
      <c r="BK1" s="14" t="s">
        <v>14</v>
      </c>
      <c r="BL1" s="14" t="s">
        <v>15</v>
      </c>
    </row>
    <row r="2" spans="1:75" x14ac:dyDescent="0.25">
      <c r="A2" s="96">
        <v>2049</v>
      </c>
      <c r="B2" s="16">
        <v>37391</v>
      </c>
      <c r="C2" t="s">
        <v>63</v>
      </c>
      <c r="D2" t="s">
        <v>192</v>
      </c>
      <c r="E2" t="s">
        <v>64</v>
      </c>
      <c r="F2" t="s">
        <v>193</v>
      </c>
      <c r="G2" t="s">
        <v>194</v>
      </c>
      <c r="H2" s="97" t="s">
        <v>213</v>
      </c>
      <c r="I2" t="s">
        <v>65</v>
      </c>
      <c r="J2" s="14">
        <v>12</v>
      </c>
      <c r="K2" s="14" t="s">
        <v>64</v>
      </c>
      <c r="L2" t="s">
        <v>3</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155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15</v>
      </c>
      <c r="BO2" t="s">
        <v>67</v>
      </c>
    </row>
    <row r="3" spans="1:75" x14ac:dyDescent="0.25">
      <c r="A3" s="96">
        <v>2153</v>
      </c>
      <c r="B3" s="16">
        <v>37418</v>
      </c>
      <c r="C3" t="s">
        <v>63</v>
      </c>
      <c r="D3" t="s">
        <v>192</v>
      </c>
      <c r="E3" t="s">
        <v>64</v>
      </c>
      <c r="F3" t="s">
        <v>197</v>
      </c>
      <c r="G3" t="s">
        <v>198</v>
      </c>
      <c r="H3" s="97" t="s">
        <v>214</v>
      </c>
      <c r="I3" t="s">
        <v>69</v>
      </c>
      <c r="J3" s="14">
        <v>21</v>
      </c>
      <c r="K3" s="14" t="s">
        <v>199</v>
      </c>
      <c r="L3" t="s">
        <v>5</v>
      </c>
      <c r="M3" s="14">
        <v>5.25</v>
      </c>
      <c r="N3" s="14">
        <v>5.25</v>
      </c>
      <c r="P3" s="21"/>
      <c r="AH3" s="17">
        <f t="shared" ref="AH3:AH66" si="15">SUM(AI3:AZ3)</f>
        <v>5.25</v>
      </c>
      <c r="AI3" s="18">
        <f>SUMIFS(M3,D3,"*"&amp;$BB$1&amp;"*")</f>
        <v>5.25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7</v>
      </c>
      <c r="BI3" s="14">
        <f>COUNTIFS($D$2:$D$4276,"*"&amp;$BB$1&amp;"*",$K$2:$K$4276,"CSA",$L$2:$L$4276,"Minor Victory",$I$2:$I$4276,"Battle")</f>
        <v>0</v>
      </c>
      <c r="BJ3" s="14">
        <f>COUNTIFS($D$2:$D$4276,"*"&amp;$BB$1&amp;"*",$K$2:$K$4276,".",$I$2:$I$4276,"Battle")</f>
        <v>2</v>
      </c>
      <c r="BK3" s="14">
        <f>COUNTIFS($D$2:$D$4276,"*"&amp;$BB$1&amp;"*",$K$2:$K$4276,"USA",$L$2:$L$4276,"Minor Victory",$I$2:$I$4276,"Battle")</f>
        <v>1</v>
      </c>
      <c r="BL3" s="14">
        <f>COUNTIFS($D$2:$D$4276,"*"&amp;$BB$1&amp;"*",$K$2:$K$4276,"USA",$L$2:$L$4276,"Major Victory",$I$2:$I$4276,"Battle")</f>
        <v>5</v>
      </c>
      <c r="BN3" cm="1">
        <f t="array" ref="BN3">SUMPRODUCT(--EXACT($BO$3,$I$2:$I$4276))</f>
        <v>15</v>
      </c>
      <c r="BO3" t="s">
        <v>69</v>
      </c>
    </row>
    <row r="4" spans="1:75" x14ac:dyDescent="0.25">
      <c r="A4" s="96">
        <v>2167</v>
      </c>
      <c r="B4" s="16">
        <v>37418</v>
      </c>
      <c r="C4" t="s">
        <v>63</v>
      </c>
      <c r="D4" t="s">
        <v>192</v>
      </c>
      <c r="E4" t="s">
        <v>64</v>
      </c>
      <c r="F4" t="s">
        <v>195</v>
      </c>
      <c r="G4" t="s">
        <v>196</v>
      </c>
      <c r="H4" s="97" t="s">
        <v>215</v>
      </c>
      <c r="I4" t="s">
        <v>69</v>
      </c>
      <c r="J4" s="14">
        <v>38</v>
      </c>
      <c r="K4" s="14" t="s">
        <v>64</v>
      </c>
      <c r="L4" t="s">
        <v>3</v>
      </c>
      <c r="M4" s="14">
        <v>8.36</v>
      </c>
      <c r="N4" s="14">
        <v>11.64</v>
      </c>
      <c r="P4" s="21"/>
      <c r="AH4" s="17">
        <f t="shared" si="15"/>
        <v>8.36</v>
      </c>
      <c r="AI4" s="18">
        <f>SUMIFS(M4,D4,"*"&amp;$BB$1&amp;"*")</f>
        <v>8.36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155</v>
      </c>
      <c r="BH4" s="14">
        <f>SUM(BH2:BH3)</f>
        <v>7</v>
      </c>
      <c r="BI4" s="14">
        <f>SUM(BI2:BI3)</f>
        <v>0</v>
      </c>
      <c r="BJ4" s="14">
        <f>SUM(BJ2:BJ3)</f>
        <v>2</v>
      </c>
      <c r="BK4" s="14">
        <f>SUM(BK2:BK3)</f>
        <v>1</v>
      </c>
      <c r="BL4" s="14">
        <f>SUM(BL2:BL3)</f>
        <v>5</v>
      </c>
    </row>
    <row r="5" spans="1:75" x14ac:dyDescent="0.25">
      <c r="A5" s="96">
        <v>2187</v>
      </c>
      <c r="B5" s="16">
        <v>37428</v>
      </c>
      <c r="C5" t="s">
        <v>63</v>
      </c>
      <c r="D5" t="s">
        <v>192</v>
      </c>
      <c r="E5" t="s">
        <v>64</v>
      </c>
      <c r="F5" t="s">
        <v>200</v>
      </c>
      <c r="G5" t="s">
        <v>194</v>
      </c>
      <c r="H5" s="97" t="s">
        <v>216</v>
      </c>
      <c r="I5" t="s">
        <v>69</v>
      </c>
      <c r="J5" s="14">
        <v>7</v>
      </c>
      <c r="K5" s="14" t="s">
        <v>199</v>
      </c>
      <c r="L5" t="s">
        <v>5</v>
      </c>
      <c r="M5" s="14">
        <v>1.75</v>
      </c>
      <c r="N5" s="14">
        <v>1.75</v>
      </c>
      <c r="P5" s="21"/>
      <c r="AH5" s="17">
        <f t="shared" si="15"/>
        <v>1.75</v>
      </c>
      <c r="AI5" s="18">
        <f>SUMIFS(M5,D5,"*"&amp;$BB$1&amp;"*")</f>
        <v>1.75</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2216</v>
      </c>
      <c r="B6" s="16">
        <v>37434</v>
      </c>
      <c r="C6" t="s">
        <v>63</v>
      </c>
      <c r="D6" t="s">
        <v>192</v>
      </c>
      <c r="E6" t="s">
        <v>64</v>
      </c>
      <c r="F6" t="s">
        <v>197</v>
      </c>
      <c r="G6" t="s">
        <v>198</v>
      </c>
      <c r="H6" s="97" t="s">
        <v>217</v>
      </c>
      <c r="I6" t="s">
        <v>69</v>
      </c>
      <c r="J6" s="14">
        <v>28</v>
      </c>
      <c r="K6" s="14" t="s">
        <v>63</v>
      </c>
      <c r="L6" t="s">
        <v>3</v>
      </c>
      <c r="M6" s="14">
        <v>8.84</v>
      </c>
      <c r="N6" s="14">
        <v>6.16</v>
      </c>
      <c r="P6" s="21"/>
      <c r="AH6" s="17">
        <f t="shared" si="15"/>
        <v>8.84</v>
      </c>
      <c r="AI6" s="18">
        <f>SUMIFS(M6,D6,"*"&amp;$BB$1&amp;"*")</f>
        <v>8.84</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2242</v>
      </c>
      <c r="B7" s="16">
        <v>37438</v>
      </c>
      <c r="C7" t="s">
        <v>63</v>
      </c>
      <c r="D7" t="s">
        <v>192</v>
      </c>
      <c r="E7" t="s">
        <v>64</v>
      </c>
      <c r="F7" t="s">
        <v>201</v>
      </c>
      <c r="G7" t="s">
        <v>202</v>
      </c>
      <c r="H7" s="97" t="s">
        <v>218</v>
      </c>
      <c r="I7" t="s">
        <v>69</v>
      </c>
      <c r="J7" s="14">
        <v>56</v>
      </c>
      <c r="K7" s="14" t="s">
        <v>64</v>
      </c>
      <c r="L7" t="s">
        <v>3</v>
      </c>
      <c r="M7" s="14">
        <v>12.32</v>
      </c>
      <c r="N7" s="14">
        <v>16.68</v>
      </c>
      <c r="P7" s="21"/>
      <c r="AH7" s="17">
        <f t="shared" si="15"/>
        <v>12.32</v>
      </c>
      <c r="AI7" s="18">
        <f>SUMIFS(M7,D7,"*"&amp;$BB$1&amp;"*")</f>
        <v>12.32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3</v>
      </c>
      <c r="BO7" t="s">
        <v>67</v>
      </c>
    </row>
    <row r="8" spans="1:75" x14ac:dyDescent="0.25">
      <c r="A8" s="96">
        <v>2292</v>
      </c>
      <c r="B8" s="16">
        <v>37448</v>
      </c>
      <c r="C8" t="s">
        <v>63</v>
      </c>
      <c r="D8" t="s">
        <v>212</v>
      </c>
      <c r="E8" t="s">
        <v>64</v>
      </c>
      <c r="F8" t="s">
        <v>192</v>
      </c>
      <c r="G8" t="s">
        <v>198</v>
      </c>
      <c r="H8" s="97" t="s">
        <v>214</v>
      </c>
      <c r="I8" t="s">
        <v>68</v>
      </c>
      <c r="J8" s="14">
        <v>21</v>
      </c>
      <c r="K8" s="14" t="s">
        <v>63</v>
      </c>
      <c r="L8" t="s">
        <v>3</v>
      </c>
      <c r="M8" s="14">
        <v>3.44</v>
      </c>
      <c r="N8" s="14">
        <v>2.31</v>
      </c>
      <c r="P8" s="21"/>
      <c r="AH8" s="17">
        <f t="shared" si="15"/>
        <v>2.31</v>
      </c>
      <c r="AI8" s="18">
        <f>SUMIFS(M8,D8,"*"&amp;$BB$1&amp;"*")</f>
        <v>0</v>
      </c>
      <c r="AJ8" s="18">
        <f>SUMIFS(N8,F8,"*"&amp;$BB$1&amp;"*")</f>
        <v>2.31</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96">
        <v>2298</v>
      </c>
      <c r="B9" s="16">
        <v>37448</v>
      </c>
      <c r="C9" t="s">
        <v>63</v>
      </c>
      <c r="D9" t="s">
        <v>192</v>
      </c>
      <c r="E9" t="s">
        <v>64</v>
      </c>
      <c r="F9" t="s">
        <v>203</v>
      </c>
      <c r="G9" t="s">
        <v>196</v>
      </c>
      <c r="H9" s="97" t="s">
        <v>219</v>
      </c>
      <c r="I9" t="s">
        <v>69</v>
      </c>
      <c r="J9" s="14">
        <v>10</v>
      </c>
      <c r="K9" s="14" t="s">
        <v>63</v>
      </c>
      <c r="L9" t="s">
        <v>3</v>
      </c>
      <c r="M9" s="14">
        <v>3.8</v>
      </c>
      <c r="N9" s="14">
        <v>2.2000000000000002</v>
      </c>
      <c r="P9" s="21"/>
      <c r="AH9" s="17">
        <f t="shared" si="15"/>
        <v>3.8</v>
      </c>
      <c r="AI9" s="18">
        <f>SUMIFS(M9,D9,"*"&amp;$BB$1&amp;"*")</f>
        <v>3.8</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2</v>
      </c>
      <c r="BK9" s="19">
        <f>SUM(BK7:BK8)</f>
        <v>0</v>
      </c>
      <c r="BL9" s="19">
        <f>SUM(BL7:BL8)</f>
        <v>1</v>
      </c>
    </row>
    <row r="10" spans="1:75" x14ac:dyDescent="0.25">
      <c r="A10" s="96">
        <v>2338</v>
      </c>
      <c r="B10" s="16">
        <v>37462</v>
      </c>
      <c r="C10" t="s">
        <v>63</v>
      </c>
      <c r="D10" t="s">
        <v>192</v>
      </c>
      <c r="E10" t="s">
        <v>64</v>
      </c>
      <c r="F10" t="s">
        <v>197</v>
      </c>
      <c r="G10" t="s">
        <v>198</v>
      </c>
      <c r="H10" s="97" t="s">
        <v>220</v>
      </c>
      <c r="I10" t="s">
        <v>69</v>
      </c>
      <c r="J10" s="14">
        <v>34</v>
      </c>
      <c r="K10" s="14" t="s">
        <v>63</v>
      </c>
      <c r="L10" t="s">
        <v>3</v>
      </c>
      <c r="M10" s="14">
        <v>10.52</v>
      </c>
      <c r="N10" s="14">
        <v>7.48</v>
      </c>
      <c r="P10" s="21"/>
      <c r="AH10" s="17">
        <f t="shared" si="15"/>
        <v>10.52</v>
      </c>
      <c r="AI10" s="18">
        <f>SUMIFS(M10,D10,"*"&amp;$BB$1&amp;"*")</f>
        <v>10.52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2367</v>
      </c>
      <c r="B11" s="16">
        <v>37468</v>
      </c>
      <c r="C11" t="s">
        <v>63</v>
      </c>
      <c r="D11" t="s">
        <v>212</v>
      </c>
      <c r="E11" t="s">
        <v>64</v>
      </c>
      <c r="F11" t="s">
        <v>192</v>
      </c>
      <c r="G11" t="s">
        <v>202</v>
      </c>
      <c r="H11" s="97" t="s">
        <v>229</v>
      </c>
      <c r="I11" t="s">
        <v>68</v>
      </c>
      <c r="J11" s="14">
        <v>12</v>
      </c>
      <c r="K11" s="14" t="s">
        <v>199</v>
      </c>
      <c r="L11" t="s">
        <v>5</v>
      </c>
      <c r="M11" s="14">
        <v>1.5</v>
      </c>
      <c r="N11" s="14">
        <v>1.5</v>
      </c>
      <c r="P11" s="21"/>
      <c r="AH11" s="17">
        <f t="shared" si="15"/>
        <v>1.5</v>
      </c>
      <c r="AI11" s="18">
        <f>SUMIFS(M11,D11,"*"&amp;$BB$1&amp;"*")</f>
        <v>0</v>
      </c>
      <c r="AJ11" s="18">
        <f>SUMIFS(N11,F11,"*"&amp;$BB$1&amp;"*")</f>
        <v>1.5</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2383</v>
      </c>
      <c r="B12" s="16">
        <v>37468</v>
      </c>
      <c r="C12" t="s">
        <v>63</v>
      </c>
      <c r="D12" t="s">
        <v>192</v>
      </c>
      <c r="E12" t="s">
        <v>64</v>
      </c>
      <c r="F12" t="s">
        <v>203</v>
      </c>
      <c r="G12" t="s">
        <v>196</v>
      </c>
      <c r="H12" s="97" t="s">
        <v>221</v>
      </c>
      <c r="I12" t="s">
        <v>69</v>
      </c>
      <c r="J12" s="14">
        <v>12</v>
      </c>
      <c r="K12" s="14" t="s">
        <v>63</v>
      </c>
      <c r="L12" t="s">
        <v>3</v>
      </c>
      <c r="M12" s="14">
        <v>4.3599999999999994</v>
      </c>
      <c r="N12" s="14">
        <v>2.64</v>
      </c>
      <c r="P12" s="21"/>
      <c r="AH12" s="17">
        <f t="shared" si="15"/>
        <v>4.3599999999999994</v>
      </c>
      <c r="AI12" s="18">
        <f>SUMIFS(M12,D12,"*"&amp;$BB$1&amp;"*")</f>
        <v>4.3599999999999994</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21534</v>
      </c>
      <c r="B13" s="16">
        <v>44481</v>
      </c>
      <c r="C13" t="s">
        <v>63</v>
      </c>
      <c r="D13" t="s">
        <v>192</v>
      </c>
      <c r="E13" t="s">
        <v>64</v>
      </c>
      <c r="F13" t="s">
        <v>204</v>
      </c>
      <c r="G13" t="s">
        <v>205</v>
      </c>
      <c r="H13" s="97" t="s">
        <v>222</v>
      </c>
      <c r="I13" t="s">
        <v>68</v>
      </c>
      <c r="J13" s="14">
        <v>18</v>
      </c>
      <c r="K13" s="14" t="s">
        <v>199</v>
      </c>
      <c r="L13" t="s">
        <v>5</v>
      </c>
      <c r="M13" s="14">
        <v>2.25</v>
      </c>
      <c r="N13" s="14">
        <v>2.25</v>
      </c>
      <c r="P13" s="21"/>
      <c r="AH13" s="17">
        <f t="shared" si="15"/>
        <v>2.25</v>
      </c>
      <c r="AI13" s="18">
        <f>SUMIFS(M13,D13,"*"&amp;$BB$1&amp;"*")</f>
        <v>2.25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22527</v>
      </c>
      <c r="B14" s="16">
        <v>44973</v>
      </c>
      <c r="C14" t="s">
        <v>63</v>
      </c>
      <c r="D14" t="s">
        <v>192</v>
      </c>
      <c r="E14" t="s">
        <v>64</v>
      </c>
      <c r="F14" t="s">
        <v>206</v>
      </c>
      <c r="G14" t="s">
        <v>207</v>
      </c>
      <c r="H14" s="61" t="s">
        <v>223</v>
      </c>
      <c r="I14" t="s">
        <v>69</v>
      </c>
      <c r="J14" s="14">
        <v>36</v>
      </c>
      <c r="K14" s="14" t="s">
        <v>63</v>
      </c>
      <c r="L14" t="s">
        <v>3</v>
      </c>
      <c r="M14" s="14">
        <v>11.08</v>
      </c>
      <c r="N14" s="14">
        <v>7.92</v>
      </c>
      <c r="P14" s="21"/>
      <c r="AH14" s="17">
        <f t="shared" si="15"/>
        <v>11.08</v>
      </c>
      <c r="AI14" s="18">
        <f>SUMIFS(M14,D14,"*"&amp;$BB$1&amp;"*")</f>
        <v>11.08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6">
        <v>22552</v>
      </c>
      <c r="B15" s="16">
        <v>44987</v>
      </c>
      <c r="C15" t="s">
        <v>63</v>
      </c>
      <c r="D15" t="s">
        <v>192</v>
      </c>
      <c r="E15" t="s">
        <v>64</v>
      </c>
      <c r="F15" t="s">
        <v>206</v>
      </c>
      <c r="G15" t="s">
        <v>207</v>
      </c>
      <c r="H15" s="97" t="s">
        <v>224</v>
      </c>
      <c r="I15" t="s">
        <v>69</v>
      </c>
      <c r="J15" s="14">
        <v>15</v>
      </c>
      <c r="K15" s="14" t="s">
        <v>63</v>
      </c>
      <c r="L15" t="s">
        <v>3</v>
      </c>
      <c r="M15" s="14">
        <v>5.2</v>
      </c>
      <c r="N15" s="14">
        <v>3.3</v>
      </c>
      <c r="P15" s="21"/>
      <c r="AH15" s="17">
        <f t="shared" si="15"/>
        <v>5.2</v>
      </c>
      <c r="AI15" s="18">
        <f>SUMIFS(M15,D15,"*"&amp;$BB$1&amp;"*")</f>
        <v>5.2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22618</v>
      </c>
      <c r="B16" s="16">
        <v>45033</v>
      </c>
      <c r="C16" t="s">
        <v>63</v>
      </c>
      <c r="D16" t="s">
        <v>192</v>
      </c>
      <c r="E16" t="s">
        <v>64</v>
      </c>
      <c r="F16" t="s">
        <v>206</v>
      </c>
      <c r="G16" t="s">
        <v>205</v>
      </c>
      <c r="H16" s="97" t="s">
        <v>225</v>
      </c>
      <c r="I16" t="s">
        <v>69</v>
      </c>
      <c r="J16" s="14">
        <v>20</v>
      </c>
      <c r="K16" s="14" t="s">
        <v>63</v>
      </c>
      <c r="L16" t="s">
        <v>3</v>
      </c>
      <c r="M16" s="14">
        <v>6.6</v>
      </c>
      <c r="N16" s="14">
        <v>4.4000000000000004</v>
      </c>
      <c r="P16" s="21"/>
      <c r="AH16" s="17">
        <f t="shared" si="15"/>
        <v>6.6</v>
      </c>
      <c r="AI16" s="18">
        <f>SUMIFS(M16,D16,"*"&amp;$BB$1&amp;"*")</f>
        <v>6.6</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6">
        <v>22676</v>
      </c>
      <c r="B17" s="16">
        <v>45078</v>
      </c>
      <c r="C17" t="s">
        <v>63</v>
      </c>
      <c r="D17" t="s">
        <v>192</v>
      </c>
      <c r="E17" t="s">
        <v>64</v>
      </c>
      <c r="F17" t="s">
        <v>208</v>
      </c>
      <c r="G17" t="s">
        <v>209</v>
      </c>
      <c r="H17" s="61" t="s">
        <v>226</v>
      </c>
      <c r="I17" t="s">
        <v>69</v>
      </c>
      <c r="J17" s="14">
        <v>25</v>
      </c>
      <c r="K17" s="14" t="s">
        <v>64</v>
      </c>
      <c r="L17" t="s">
        <v>3</v>
      </c>
      <c r="M17" s="14">
        <v>5.5</v>
      </c>
      <c r="N17" s="14">
        <v>8</v>
      </c>
      <c r="P17" s="21"/>
      <c r="AE17" s="20"/>
      <c r="AH17" s="17">
        <f t="shared" si="15"/>
        <v>5.5</v>
      </c>
      <c r="AI17" s="18">
        <f>SUMIFS(M17,D17,"*"&amp;$BB$1&amp;"*")</f>
        <v>5.5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22703</v>
      </c>
      <c r="B18" s="16">
        <v>45091</v>
      </c>
      <c r="C18" t="s">
        <v>63</v>
      </c>
      <c r="D18" t="s">
        <v>192</v>
      </c>
      <c r="E18" t="s">
        <v>64</v>
      </c>
      <c r="F18" t="s">
        <v>208</v>
      </c>
      <c r="G18" t="s">
        <v>209</v>
      </c>
      <c r="H18" s="61" t="s">
        <v>226</v>
      </c>
      <c r="I18" t="s">
        <v>69</v>
      </c>
      <c r="J18" s="14">
        <v>25</v>
      </c>
      <c r="K18" s="14" t="s">
        <v>64</v>
      </c>
      <c r="L18" t="s">
        <v>3</v>
      </c>
      <c r="M18" s="14">
        <v>5.5</v>
      </c>
      <c r="N18" s="14">
        <v>8</v>
      </c>
      <c r="P18" s="21"/>
      <c r="AE18" s="20"/>
      <c r="AH18" s="17">
        <f t="shared" si="15"/>
        <v>5.5</v>
      </c>
      <c r="AI18" s="18">
        <f>SUMIFS(M18,D18,"*"&amp;$BB$1&amp;"*")</f>
        <v>5.5</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22750</v>
      </c>
      <c r="B19" s="16">
        <v>45125</v>
      </c>
      <c r="C19" t="s">
        <v>63</v>
      </c>
      <c r="D19" t="s">
        <v>192</v>
      </c>
      <c r="E19" t="s">
        <v>64</v>
      </c>
      <c r="F19" t="s">
        <v>210</v>
      </c>
      <c r="G19" t="s">
        <v>209</v>
      </c>
      <c r="H19" s="98" t="s">
        <v>227</v>
      </c>
      <c r="I19" t="s">
        <v>69</v>
      </c>
      <c r="J19" s="14">
        <v>25</v>
      </c>
      <c r="K19" s="14" t="s">
        <v>64</v>
      </c>
      <c r="L19" t="s">
        <v>4</v>
      </c>
      <c r="M19" s="14">
        <v>6</v>
      </c>
      <c r="N19" s="14">
        <v>7.5</v>
      </c>
      <c r="P19" s="21"/>
      <c r="AE19" s="20"/>
      <c r="AH19" s="17">
        <f t="shared" si="15"/>
        <v>6</v>
      </c>
      <c r="AI19" s="18">
        <f>SUMIFS(M19,D19,"*"&amp;$BB$1&amp;"*")</f>
        <v>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22770</v>
      </c>
      <c r="B20" s="16">
        <v>45139</v>
      </c>
      <c r="C20" t="s">
        <v>63</v>
      </c>
      <c r="D20" t="s">
        <v>192</v>
      </c>
      <c r="E20" t="s">
        <v>64</v>
      </c>
      <c r="F20" t="s">
        <v>210</v>
      </c>
      <c r="G20" t="s">
        <v>211</v>
      </c>
      <c r="H20" s="97" t="s">
        <v>228</v>
      </c>
      <c r="I20" t="s">
        <v>69</v>
      </c>
      <c r="J20" s="14">
        <v>13</v>
      </c>
      <c r="K20" s="14" t="s">
        <v>64</v>
      </c>
      <c r="L20" t="s">
        <v>3</v>
      </c>
      <c r="M20" s="14">
        <v>2.86</v>
      </c>
      <c r="N20" s="14">
        <v>4.6400000000000006</v>
      </c>
      <c r="P20" s="21"/>
      <c r="AE20" s="20"/>
      <c r="AH20" s="17">
        <f t="shared" si="15"/>
        <v>2.86</v>
      </c>
      <c r="AI20" s="18">
        <f>SUMIFS(M20,D20,"*"&amp;$BB$1&amp;"*")</f>
        <v>2.86</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9"/>
      <c r="B21" s="21"/>
      <c r="H21" s="61"/>
      <c r="P21" s="21"/>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A22" s="99"/>
      <c r="B22" s="21"/>
      <c r="H22" s="61"/>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9"/>
      <c r="B23" s="21"/>
      <c r="H23" s="61"/>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61"/>
      <c r="H24" s="6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c r="H25" s="6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c r="H26" s="6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c r="H27" s="61"/>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61"/>
      <c r="H28" s="61"/>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61"/>
      <c r="H29" s="61"/>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365</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51</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12</v>
      </c>
      <c r="BE41" t="s">
        <v>65</v>
      </c>
      <c r="BV41">
        <f>SUM(BN3,BN8,BV14,BV27,BV37)</f>
        <v>19</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428</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B24:P29 P22:P23">
    <cfRule type="containsText" dxfId="32" priority="31" operator="containsText" text=", USA">
      <formula>NOT(ISERROR(SEARCH(", USA",B22)))</formula>
    </cfRule>
    <cfRule type="containsText" dxfId="31" priority="32" operator="containsText" text=", CSA">
      <formula>NOT(ISERROR(SEARCH(", CSA",B22)))</formula>
    </cfRule>
  </conditionalFormatting>
  <conditionalFormatting sqref="AI2:AZ1048576">
    <cfRule type="cellIs" dxfId="30" priority="35" operator="greaterThan">
      <formula>0</formula>
    </cfRule>
  </conditionalFormatting>
  <conditionalFormatting sqref="A24:A29">
    <cfRule type="containsText" dxfId="29" priority="29" operator="containsText" text=", USA">
      <formula>NOT(ISERROR(SEARCH(", USA",A24)))</formula>
    </cfRule>
    <cfRule type="containsText" dxfId="28" priority="30" operator="containsText" text=", CSA">
      <formula>NOT(ISERROR(SEARCH(", CSA",A24)))</formula>
    </cfRule>
  </conditionalFormatting>
  <conditionalFormatting sqref="B2:G18">
    <cfRule type="containsText" dxfId="27" priority="27" operator="containsText" text=", USA">
      <formula>NOT(ISERROR(SEARCH(", USA",B2)))</formula>
    </cfRule>
    <cfRule type="containsText" dxfId="26" priority="28" operator="containsText" text=", CSA">
      <formula>NOT(ISERROR(SEARCH(", CSA",B2)))</formula>
    </cfRule>
  </conditionalFormatting>
  <conditionalFormatting sqref="I2:P18 P19:P21">
    <cfRule type="containsText" dxfId="25" priority="25" operator="containsText" text=", USA">
      <formula>NOT(ISERROR(SEARCH(", USA",I2)))</formula>
    </cfRule>
    <cfRule type="containsText" dxfId="24" priority="26" operator="containsText" text=", CSA">
      <formula>NOT(ISERROR(SEARCH(", CSA",I2)))</formula>
    </cfRule>
  </conditionalFormatting>
  <conditionalFormatting sqref="H10 H8 H3:H4">
    <cfRule type="containsText" dxfId="23" priority="23" operator="containsText" text=", USA">
      <formula>NOT(ISERROR(SEARCH(", USA",H3)))</formula>
    </cfRule>
    <cfRule type="containsText" dxfId="22" priority="24" operator="containsText" text=", CSA">
      <formula>NOT(ISERROR(SEARCH(", CSA",H3)))</formula>
    </cfRule>
  </conditionalFormatting>
  <conditionalFormatting sqref="H16 H13:H14">
    <cfRule type="containsText" dxfId="21" priority="21" operator="containsText" text=", USA">
      <formula>NOT(ISERROR(SEARCH(", USA",H13)))</formula>
    </cfRule>
    <cfRule type="containsText" dxfId="20" priority="22" operator="containsText" text=", CSA">
      <formula>NOT(ISERROR(SEARCH(", CSA",H13)))</formula>
    </cfRule>
  </conditionalFormatting>
  <conditionalFormatting sqref="D22:G23 B19:G20">
    <cfRule type="containsText" dxfId="11" priority="11" operator="containsText" text=", USA">
      <formula>NOT(ISERROR(SEARCH(", USA",B19)))</formula>
    </cfRule>
    <cfRule type="containsText" dxfId="10" priority="12" operator="containsText" text=", CSA">
      <formula>NOT(ISERROR(SEARCH(", CSA",B19)))</formula>
    </cfRule>
  </conditionalFormatting>
  <conditionalFormatting sqref="I19:O23">
    <cfRule type="containsText" dxfId="9" priority="9" operator="containsText" text=", USA">
      <formula>NOT(ISERROR(SEARCH(", USA",I19)))</formula>
    </cfRule>
    <cfRule type="containsText" dxfId="8" priority="10" operator="containsText" text=", CSA">
      <formula>NOT(ISERROR(SEARCH(", CSA",I19)))</formula>
    </cfRule>
  </conditionalFormatting>
  <conditionalFormatting sqref="A21:A23">
    <cfRule type="containsText" dxfId="7" priority="3" operator="containsText" text=", USA">
      <formula>NOT(ISERROR(SEARCH(", USA",A21)))</formula>
    </cfRule>
    <cfRule type="containsText" dxfId="6" priority="4" operator="containsText" text=", CSA">
      <formula>NOT(ISERROR(SEARCH(", CSA",A21)))</formula>
    </cfRule>
  </conditionalFormatting>
  <conditionalFormatting sqref="B21:C23">
    <cfRule type="containsText" dxfId="5" priority="5" operator="containsText" text=", USA">
      <formula>NOT(ISERROR(SEARCH(", USA",B21)))</formula>
    </cfRule>
    <cfRule type="containsText" dxfId="4" priority="6" operator="containsText" text=", CSA">
      <formula>NOT(ISERROR(SEARCH(", CSA",B21)))</formula>
    </cfRule>
  </conditionalFormatting>
  <conditionalFormatting sqref="D21:E21">
    <cfRule type="containsText" dxfId="3" priority="1" operator="containsText" text=", USA">
      <formula>NOT(ISERROR(SEARCH(", USA",D21)))</formula>
    </cfRule>
    <cfRule type="containsText" dxfId="2" priority="2" operator="containsText" text=", CSA">
      <formula>NOT(ISERROR(SEARCH(", CSA",D21)))</formula>
    </cfRule>
  </conditionalFormatting>
  <conditionalFormatting sqref="F21:G21">
    <cfRule type="containsText" dxfId="1" priority="7" operator="containsText" text=", USA">
      <formula>NOT(ISERROR(SEARCH(", USA",F21)))</formula>
    </cfRule>
    <cfRule type="containsText" dxfId="0" priority="8" operator="containsText" text=", CSA">
      <formula>NOT(ISERROR(SEARCH(", CSA",F21)))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MacLean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2025-04-05T23:27:40Z</dcterms:modified>
</cp:coreProperties>
</file>